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<sst xmlns="http://schemas.openxmlformats.org/spreadsheetml/2006/main" count="70" uniqueCount="60">
  <si>
    <t xml:space="preserve">2021年度国土规划执法经费、土地规划法制宣传及聘请律师经费项目自评表 </t>
  </si>
  <si>
    <t>单位名称：武汉经济技术开发区（汉南区）自然资源和规划局                 填报日期：2022年5月10日</t>
  </si>
  <si>
    <t>项目名称</t>
  </si>
  <si>
    <t>国土规划执法经费、土地规划法制宣传及聘请律师经费项目</t>
  </si>
  <si>
    <t>主管部门</t>
  </si>
  <si>
    <t>武汉经济技术开发区（汉南区）自然资源和规划局</t>
  </si>
  <si>
    <t>项目实施单位</t>
  </si>
  <si>
    <t xml:space="preserve">武汉经济技术开发区（汉南区）自然资源和规划局      </t>
  </si>
  <si>
    <t>项目类别</t>
  </si>
  <si>
    <r>
      <rPr>
        <sz val="10"/>
        <color theme="1"/>
        <rFont val="仿宋"/>
        <charset val="134"/>
      </rPr>
      <t xml:space="preserve">1.部门预算项目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</si>
  <si>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</si>
  <si>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</si>
  <si>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</si>
  <si>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2.延续性项目     □          3.一次性项目    □</t>
    </r>
  </si>
  <si>
    <t>预算执行情况
（万元）
（20分）</t>
  </si>
  <si>
    <t>预算数（A）</t>
  </si>
  <si>
    <t>执行数（B）</t>
  </si>
  <si>
    <t>执行率(B/A)</t>
  </si>
  <si>
    <t>得分(20分*执行率)</t>
  </si>
  <si>
    <t>年度财政资金总额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</si>
  <si>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</si>
  <si>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</si>
  <si>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</si>
  <si>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</si>
  <si>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</si>
  <si>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</si>
  <si>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</si>
  <si>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产出指标（40分）</t>
  </si>
  <si>
    <t>数量指标
（5分）</t>
  </si>
  <si>
    <t>规划条件核实覆盖率</t>
  </si>
  <si>
    <t>卫片核查率</t>
  </si>
  <si>
    <t>新开工项目清理率</t>
  </si>
  <si>
    <t>举办四次大型宣传、二次培训</t>
  </si>
  <si>
    <t>宣传品发放份数</t>
  </si>
  <si>
    <t>8000份</t>
  </si>
  <si>
    <t>10000份</t>
  </si>
  <si>
    <t>违法用地查处率</t>
  </si>
  <si>
    <t>质量指标
（5分）</t>
  </si>
  <si>
    <t>部级中期卫片外业调查</t>
  </si>
  <si>
    <t>通过验收</t>
  </si>
  <si>
    <t>质量指标
（3分）</t>
  </si>
  <si>
    <t>投诉办结率</t>
  </si>
  <si>
    <t>时效指标
（2分）</t>
  </si>
  <si>
    <t>大型宣传活动按时完成</t>
  </si>
  <si>
    <t>按时完成</t>
  </si>
  <si>
    <t>效益指标（30分）</t>
  </si>
  <si>
    <t>社会效益
（10分）</t>
  </si>
  <si>
    <t>社会公众知晓率</t>
  </si>
  <si>
    <t>社会矛盾化解程度</t>
  </si>
  <si>
    <t>有效化解</t>
  </si>
  <si>
    <t>提高公民法律意识，保护土地有效利用</t>
  </si>
  <si>
    <t>满意度指标（10分）</t>
  </si>
  <si>
    <t>服务对象满意度
（10分）</t>
  </si>
  <si>
    <t>民众评议</t>
  </si>
  <si>
    <t>总分</t>
  </si>
  <si>
    <t>偏差大或目标未完成原因分析</t>
  </si>
  <si>
    <t>1.预算执行率较高，年初制定的绩效目标均得到较好完成，因卫片核查、应诉等具有一定的不可预见性，导致卫片执法项目测量技术服务费、律师费等费用预算存在偏差；
2.软硬件设备滞后，执法效率有待提高。</t>
  </si>
  <si>
    <t>改进措施及结果应用方案</t>
  </si>
  <si>
    <t>1.根据近三年预算执行情况，结合当年度工作目标和已知项目工作需求，合理预估年度预算，提高预算准确性；
2.存在经费和软硬件设备滞后的问题。改进措施：提高经费和人力投入，完善软硬件设施，不断提升执法效能。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</si>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</sst>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_ "/>
  </numFmts>
  <fonts count="31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Wingdings"/>
      <charset val="2"/>
    </font>
    <font>
      <sz val="10"/>
      <color indexed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0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9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25" fillId="19" borderId="1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0"/>
    <xf numFmtId="0" fontId="8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0"/>
    <xf numFmtId="0" fontId="8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2" fillId="0" borderId="0"/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43" fontId="2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2" xfId="60" applyFont="1" applyBorder="1" applyAlignment="1">
      <alignment horizontal="center" vertical="center" wrapText="1"/>
    </xf>
    <xf numFmtId="9" fontId="1" fillId="0" borderId="2" xfId="11" applyNumberFormat="1" applyFont="1" applyFill="1" applyBorder="1" applyAlignment="1" applyProtection="1">
      <alignment horizontal="center" vertical="center" wrapText="1"/>
    </xf>
    <xf numFmtId="9" fontId="1" fillId="0" borderId="2" xfId="11" applyNumberFormat="1" applyFont="1" applyBorder="1" applyAlignment="1">
      <alignment horizontal="center" vertical="center" wrapText="1"/>
    </xf>
    <xf numFmtId="9" fontId="1" fillId="0" borderId="2" xfId="1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11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3" xfId="60" applyFont="1" applyBorder="1" applyAlignment="1">
      <alignment horizontal="center" vertical="center" wrapText="1"/>
    </xf>
    <xf numFmtId="0" fontId="1" fillId="0" borderId="4" xfId="6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1" fillId="0" borderId="8" xfId="60" applyFont="1" applyBorder="1" applyAlignment="1">
      <alignment horizontal="center" vertical="center" wrapText="1"/>
    </xf>
    <xf numFmtId="0" fontId="1" fillId="0" borderId="0" xfId="22" applyFont="1" applyFill="1" applyAlignment="1">
      <alignment horizontal="center" vertical="center" wrapText="1"/>
    </xf>
  </cellXfs>
  <cellStyles count="6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8" xfId="22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常规 2 10" xfId="56"/>
    <cellStyle name="60% - 强调文字颜色 6" xfId="57" builtinId="52"/>
    <cellStyle name="常规 7" xfId="58"/>
    <cellStyle name="百分比 3" xfId="59"/>
    <cellStyle name="常规 2" xfId="60"/>
    <cellStyle name="常规 3" xfId="61"/>
    <cellStyle name="常规 4" xfId="62"/>
    <cellStyle name="常规 5" xfId="63"/>
    <cellStyle name="千位分隔 2" xfId="6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workbookViewId="0">
      <selection activeCell="C26" sqref="C26:J26"/>
    </sheetView>
  </sheetViews>
  <sheetFormatPr defaultColWidth="9" defaultRowHeight="13.5"/>
  <cols>
    <col min="7" max="7" width="6" customWidth="1"/>
    <col min="9" max="9" width="5.25" customWidth="1"/>
    <col min="11" max="11" width="23.8166666666667" customWidth="1"/>
  </cols>
  <sheetData>
    <row r="1" s="1" customFormat="1" ht="43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19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1" customHeight="1" spans="1:10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</row>
    <row r="4" s="1" customFormat="1" ht="36" customHeight="1" spans="1:10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7</v>
      </c>
      <c r="I4" s="8"/>
      <c r="J4" s="8"/>
    </row>
    <row r="5" s="2" customFormat="1" ht="29" customHeight="1" spans="1:10">
      <c r="A5" s="8" t="s">
        <v>8</v>
      </c>
      <c r="B5" s="8"/>
      <c r="C5" s="9" t="s">
        <v>9</v>
      </c>
      <c r="D5" s="9"/>
      <c r="E5" s="9"/>
      <c r="F5" s="9"/>
      <c r="G5" s="9"/>
      <c r="H5" s="9"/>
      <c r="I5" s="9"/>
      <c r="J5" s="9"/>
    </row>
    <row r="6" s="2" customFormat="1" ht="29" customHeight="1" spans="1:10">
      <c r="A6" s="8" t="s">
        <v>10</v>
      </c>
      <c r="B6" s="8"/>
      <c r="C6" s="9" t="s">
        <v>11</v>
      </c>
      <c r="D6" s="9"/>
      <c r="E6" s="9"/>
      <c r="F6" s="9"/>
      <c r="G6" s="9"/>
      <c r="H6" s="9"/>
      <c r="I6" s="9"/>
      <c r="J6" s="9"/>
    </row>
    <row r="7" s="2" customFormat="1" ht="29" customHeight="1" spans="1:10">
      <c r="A7" s="8" t="s">
        <v>12</v>
      </c>
      <c r="B7" s="8"/>
      <c r="C7" s="9" t="s">
        <v>13</v>
      </c>
      <c r="D7" s="9"/>
      <c r="E7" s="9"/>
      <c r="F7" s="9"/>
      <c r="G7" s="9"/>
      <c r="H7" s="9"/>
      <c r="I7" s="9"/>
      <c r="J7" s="9"/>
    </row>
    <row r="8" s="3" customFormat="1" ht="35.25" customHeight="1" spans="1:10">
      <c r="A8" s="8" t="s">
        <v>14</v>
      </c>
      <c r="B8" s="8"/>
      <c r="C8" s="8"/>
      <c r="D8" s="8" t="s">
        <v>15</v>
      </c>
      <c r="E8" s="8"/>
      <c r="F8" s="8" t="s">
        <v>16</v>
      </c>
      <c r="G8" s="8"/>
      <c r="H8" s="8" t="s">
        <v>17</v>
      </c>
      <c r="I8" s="8"/>
      <c r="J8" s="8" t="s">
        <v>18</v>
      </c>
    </row>
    <row r="9" s="3" customFormat="1" ht="37" customHeight="1" spans="1:10">
      <c r="A9" s="8"/>
      <c r="B9" s="8"/>
      <c r="C9" s="10" t="s">
        <v>19</v>
      </c>
      <c r="D9" s="11">
        <v>125</v>
      </c>
      <c r="E9" s="11"/>
      <c r="F9" s="11">
        <v>123.56</v>
      </c>
      <c r="G9" s="11"/>
      <c r="H9" s="12">
        <f>F9/D9*100%</f>
        <v>0.98848</v>
      </c>
      <c r="I9" s="12"/>
      <c r="J9" s="27">
        <f>ROUND(20*H9,1)</f>
        <v>19.8</v>
      </c>
    </row>
    <row r="10" s="1" customFormat="1" ht="37" customHeight="1" spans="1:10">
      <c r="A10" s="13" t="s">
        <v>20</v>
      </c>
      <c r="B10" s="8" t="s">
        <v>21</v>
      </c>
      <c r="C10" s="8" t="s">
        <v>22</v>
      </c>
      <c r="D10" s="8" t="s">
        <v>23</v>
      </c>
      <c r="E10" s="8"/>
      <c r="F10" s="8" t="s">
        <v>24</v>
      </c>
      <c r="G10" s="8"/>
      <c r="H10" s="8" t="s">
        <v>25</v>
      </c>
      <c r="I10" s="8"/>
      <c r="J10" s="8" t="s">
        <v>26</v>
      </c>
    </row>
    <row r="11" s="1" customFormat="1" ht="32" customHeight="1" spans="1:10">
      <c r="A11" s="13"/>
      <c r="B11" s="14" t="s">
        <v>27</v>
      </c>
      <c r="C11" s="8" t="s">
        <v>28</v>
      </c>
      <c r="D11" s="8" t="s">
        <v>29</v>
      </c>
      <c r="E11" s="8"/>
      <c r="F11" s="15">
        <v>1</v>
      </c>
      <c r="G11" s="16"/>
      <c r="H11" s="15">
        <v>1</v>
      </c>
      <c r="I11" s="16"/>
      <c r="J11" s="8">
        <v>5</v>
      </c>
    </row>
    <row r="12" s="1" customFormat="1" ht="32" customHeight="1" spans="1:10">
      <c r="A12" s="13"/>
      <c r="B12" s="14"/>
      <c r="C12" s="8" t="s">
        <v>28</v>
      </c>
      <c r="D12" s="8" t="s">
        <v>30</v>
      </c>
      <c r="E12" s="8"/>
      <c r="F12" s="16">
        <v>1</v>
      </c>
      <c r="G12" s="16"/>
      <c r="H12" s="16">
        <v>1</v>
      </c>
      <c r="I12" s="16"/>
      <c r="J12" s="8">
        <v>5</v>
      </c>
    </row>
    <row r="13" s="1" customFormat="1" ht="32" customHeight="1" spans="1:10">
      <c r="A13" s="13"/>
      <c r="B13" s="14"/>
      <c r="C13" s="8" t="s">
        <v>28</v>
      </c>
      <c r="D13" s="8" t="s">
        <v>31</v>
      </c>
      <c r="E13" s="8"/>
      <c r="F13" s="16">
        <v>1</v>
      </c>
      <c r="G13" s="16"/>
      <c r="H13" s="16">
        <v>1</v>
      </c>
      <c r="I13" s="16"/>
      <c r="J13" s="8">
        <v>5</v>
      </c>
    </row>
    <row r="14" s="1" customFormat="1" ht="32" customHeight="1" spans="1:10">
      <c r="A14" s="13"/>
      <c r="B14" s="14"/>
      <c r="C14" s="8" t="s">
        <v>28</v>
      </c>
      <c r="D14" s="8" t="s">
        <v>32</v>
      </c>
      <c r="E14" s="8"/>
      <c r="F14" s="16">
        <v>1</v>
      </c>
      <c r="G14" s="16"/>
      <c r="H14" s="17">
        <v>1</v>
      </c>
      <c r="I14" s="17"/>
      <c r="J14" s="8">
        <v>5</v>
      </c>
    </row>
    <row r="15" s="1" customFormat="1" ht="32" customHeight="1" spans="1:10">
      <c r="A15" s="13"/>
      <c r="B15" s="14"/>
      <c r="C15" s="8" t="s">
        <v>28</v>
      </c>
      <c r="D15" s="18" t="s">
        <v>33</v>
      </c>
      <c r="E15" s="8"/>
      <c r="F15" s="19" t="s">
        <v>34</v>
      </c>
      <c r="G15" s="16"/>
      <c r="H15" s="16" t="s">
        <v>35</v>
      </c>
      <c r="I15" s="16"/>
      <c r="J15" s="8">
        <v>5</v>
      </c>
    </row>
    <row r="16" s="1" customFormat="1" ht="32" customHeight="1" spans="1:10">
      <c r="A16" s="13"/>
      <c r="B16" s="14"/>
      <c r="C16" s="8" t="s">
        <v>28</v>
      </c>
      <c r="D16" s="8" t="s">
        <v>36</v>
      </c>
      <c r="E16" s="8"/>
      <c r="F16" s="20">
        <v>0.8</v>
      </c>
      <c r="G16" s="8"/>
      <c r="H16" s="20">
        <v>1</v>
      </c>
      <c r="I16" s="8"/>
      <c r="J16" s="8">
        <v>5</v>
      </c>
    </row>
    <row r="17" s="1" customFormat="1" ht="32" customHeight="1" spans="1:10">
      <c r="A17" s="13"/>
      <c r="B17" s="14"/>
      <c r="C17" s="8" t="s">
        <v>37</v>
      </c>
      <c r="D17" s="8" t="s">
        <v>38</v>
      </c>
      <c r="E17" s="8"/>
      <c r="F17" s="16" t="s">
        <v>39</v>
      </c>
      <c r="G17" s="16"/>
      <c r="H17" s="16" t="s">
        <v>39</v>
      </c>
      <c r="I17" s="16"/>
      <c r="J17" s="8">
        <v>5</v>
      </c>
    </row>
    <row r="18" s="1" customFormat="1" ht="32" customHeight="1" spans="1:10">
      <c r="A18" s="13"/>
      <c r="B18" s="14"/>
      <c r="C18" s="8" t="s">
        <v>40</v>
      </c>
      <c r="D18" s="8" t="s">
        <v>41</v>
      </c>
      <c r="E18" s="8"/>
      <c r="F18" s="20">
        <v>1</v>
      </c>
      <c r="G18" s="20"/>
      <c r="H18" s="20">
        <v>1</v>
      </c>
      <c r="I18" s="20"/>
      <c r="J18" s="8">
        <v>3</v>
      </c>
    </row>
    <row r="19" s="1" customFormat="1" ht="32" customHeight="1" spans="1:10">
      <c r="A19" s="13"/>
      <c r="B19" s="14"/>
      <c r="C19" s="8" t="s">
        <v>42</v>
      </c>
      <c r="D19" s="8" t="s">
        <v>43</v>
      </c>
      <c r="E19" s="8"/>
      <c r="F19" s="17" t="s">
        <v>44</v>
      </c>
      <c r="G19" s="17"/>
      <c r="H19" s="17" t="s">
        <v>44</v>
      </c>
      <c r="I19" s="17"/>
      <c r="J19" s="8">
        <v>2</v>
      </c>
    </row>
    <row r="20" s="1" customFormat="1" ht="32" customHeight="1" spans="1:10">
      <c r="A20" s="13"/>
      <c r="B20" s="14" t="s">
        <v>45</v>
      </c>
      <c r="C20" s="8" t="s">
        <v>46</v>
      </c>
      <c r="D20" s="8" t="s">
        <v>47</v>
      </c>
      <c r="E20" s="8"/>
      <c r="F20" s="17">
        <v>0.85</v>
      </c>
      <c r="G20" s="17"/>
      <c r="H20" s="17">
        <v>0.85</v>
      </c>
      <c r="I20" s="17"/>
      <c r="J20" s="8">
        <v>10</v>
      </c>
    </row>
    <row r="21" s="1" customFormat="1" ht="32" customHeight="1" spans="1:10">
      <c r="A21" s="13"/>
      <c r="B21" s="14"/>
      <c r="C21" s="8" t="s">
        <v>46</v>
      </c>
      <c r="D21" s="8" t="s">
        <v>48</v>
      </c>
      <c r="E21" s="8"/>
      <c r="F21" s="8" t="s">
        <v>49</v>
      </c>
      <c r="G21" s="8"/>
      <c r="H21" s="8" t="s">
        <v>49</v>
      </c>
      <c r="I21" s="8"/>
      <c r="J21" s="8">
        <v>10</v>
      </c>
    </row>
    <row r="22" s="1" customFormat="1" ht="37" customHeight="1" spans="1:10">
      <c r="A22" s="13"/>
      <c r="B22" s="14"/>
      <c r="C22" s="8" t="s">
        <v>46</v>
      </c>
      <c r="D22" s="8" t="s">
        <v>50</v>
      </c>
      <c r="E22" s="8"/>
      <c r="F22" s="17">
        <v>0.8</v>
      </c>
      <c r="G22" s="17"/>
      <c r="H22" s="17">
        <v>0.8</v>
      </c>
      <c r="I22" s="17"/>
      <c r="J22" s="8">
        <v>10</v>
      </c>
    </row>
    <row r="23" s="1" customFormat="1" ht="37" customHeight="1" spans="1:10">
      <c r="A23" s="13"/>
      <c r="B23" s="14" t="s">
        <v>51</v>
      </c>
      <c r="C23" s="8" t="s">
        <v>52</v>
      </c>
      <c r="D23" s="8" t="s">
        <v>53</v>
      </c>
      <c r="E23" s="8"/>
      <c r="F23" s="20">
        <v>0.8</v>
      </c>
      <c r="G23" s="20"/>
      <c r="H23" s="20">
        <v>0.9</v>
      </c>
      <c r="I23" s="20"/>
      <c r="J23" s="8">
        <v>10</v>
      </c>
    </row>
    <row r="24" s="1" customFormat="1" ht="28" customHeight="1" spans="1:10">
      <c r="A24" s="8" t="s">
        <v>54</v>
      </c>
      <c r="B24" s="21" t="str">
        <f>SUM(J9,J11:J23)&amp;"分"</f>
        <v>99.8分</v>
      </c>
      <c r="C24" s="22"/>
      <c r="D24" s="22"/>
      <c r="E24" s="22"/>
      <c r="F24" s="22"/>
      <c r="G24" s="22"/>
      <c r="H24" s="22"/>
      <c r="I24" s="22"/>
      <c r="J24" s="28"/>
    </row>
    <row r="25" s="1" customFormat="1" ht="53" customHeight="1" spans="1:11">
      <c r="A25" s="8" t="s">
        <v>55</v>
      </c>
      <c r="B25" s="8"/>
      <c r="C25" s="9" t="s">
        <v>56</v>
      </c>
      <c r="D25" s="9"/>
      <c r="E25" s="9"/>
      <c r="F25" s="9"/>
      <c r="G25" s="9"/>
      <c r="H25" s="9"/>
      <c r="I25" s="9"/>
      <c r="J25" s="9"/>
      <c r="K25" s="29"/>
    </row>
    <row r="26" s="1" customFormat="1" ht="72" customHeight="1" spans="1:11">
      <c r="A26" s="8" t="s">
        <v>57</v>
      </c>
      <c r="B26" s="8"/>
      <c r="C26" s="9" t="s">
        <v>58</v>
      </c>
      <c r="D26" s="9"/>
      <c r="E26" s="9"/>
      <c r="F26" s="9"/>
      <c r="G26" s="9"/>
      <c r="H26" s="9"/>
      <c r="I26" s="9"/>
      <c r="J26" s="9"/>
      <c r="K26" s="29"/>
    </row>
    <row r="27" s="4" customFormat="1" ht="15" customHeight="1" spans="1:10">
      <c r="A27" s="23" t="s">
        <v>59</v>
      </c>
      <c r="B27" s="24"/>
      <c r="C27" s="24"/>
      <c r="D27" s="24"/>
      <c r="E27" s="24"/>
      <c r="F27" s="24"/>
      <c r="G27" s="24"/>
      <c r="H27" s="24"/>
      <c r="I27" s="24"/>
      <c r="J27" s="24"/>
    </row>
    <row r="28" s="4" customFormat="1" ht="31.5" customHeight="1" spans="1:10">
      <c r="A28" s="25"/>
      <c r="B28" s="26"/>
      <c r="C28" s="26"/>
      <c r="D28" s="26"/>
      <c r="E28" s="26"/>
      <c r="F28" s="26"/>
      <c r="G28" s="26"/>
      <c r="H28" s="26"/>
      <c r="I28" s="26"/>
      <c r="J28" s="26"/>
    </row>
    <row r="29" s="4" customFormat="1" ht="83" customHeight="1" spans="1:10">
      <c r="A29" s="25"/>
      <c r="B29" s="26"/>
      <c r="C29" s="26"/>
      <c r="D29" s="26"/>
      <c r="E29" s="26"/>
      <c r="F29" s="26"/>
      <c r="G29" s="26"/>
      <c r="H29" s="26"/>
      <c r="I29" s="26"/>
      <c r="J29" s="26"/>
    </row>
  </sheetData>
  <mergeCells count="72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B24:J24"/>
    <mergeCell ref="A25:B25"/>
    <mergeCell ref="C25:J25"/>
    <mergeCell ref="A26:B26"/>
    <mergeCell ref="C26:J26"/>
    <mergeCell ref="A10:A23"/>
    <mergeCell ref="B11:B19"/>
    <mergeCell ref="B20:B22"/>
    <mergeCell ref="A8:B9"/>
    <mergeCell ref="A27:J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咸鱼粥</cp:lastModifiedBy>
  <dcterms:created xsi:type="dcterms:W3CDTF">2022-04-21T09:34:00Z</dcterms:created>
  <dcterms:modified xsi:type="dcterms:W3CDTF">2022-05-06T07:17:33Z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89D06B72566F411EA5E7BDAB878CA748</vt:lpwstr>
  </property>
  <property fmtid="{D5CDD505-2E9C-101B-9397-08002B2CF9AE}" pid="3" name="KSOProductBuildVer">
    <vt:lpwstr>2052-11.1.0.11365</vt:lpwstr>
  </property>
</Properties>
</file>